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Table1!$A$6:$E$6</definedName>
    <definedName name="_xlnm.Print_Area" localSheetId="0">Table1!$A$1:$E$23</definedName>
  </definedNames>
  <calcPr calcId="145621"/>
</workbook>
</file>

<file path=xl/calcChain.xml><?xml version="1.0" encoding="utf-8"?>
<calcChain xmlns="http://schemas.openxmlformats.org/spreadsheetml/2006/main">
  <c r="C7" i="1" l="1"/>
  <c r="E14" i="1" l="1"/>
  <c r="D14" i="1"/>
  <c r="E19" i="1"/>
  <c r="D19" i="1"/>
  <c r="C19" i="1"/>
  <c r="D16" i="1" l="1"/>
  <c r="E16" i="1"/>
  <c r="C16" i="1"/>
  <c r="C23" i="1" s="1"/>
  <c r="D7" i="1" l="1"/>
  <c r="D23" i="1" s="1"/>
  <c r="E7" i="1"/>
  <c r="E23" i="1" s="1"/>
</calcChain>
</file>

<file path=xl/sharedStrings.xml><?xml version="1.0" encoding="utf-8"?>
<sst xmlns="http://schemas.openxmlformats.org/spreadsheetml/2006/main" count="33" uniqueCount="25">
  <si>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</si>
  <si>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</si>
  <si>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</si>
  <si>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</si>
  <si>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</si>
  <si>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</si>
  <si>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</si>
  <si>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</si>
  <si>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</si>
  <si>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</si>
  <si>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</si>
  <si>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</si>
  <si>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</si>
  <si>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</si>
  <si>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</si>
  <si>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</si>
  <si>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</si>
  <si>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</si>
  <si>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</si>
  <si>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</si>
  <si>
    <t>из них в соответствии                  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</si>
  <si>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</si>
  <si>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                 с абзацем вторым пункта 7 статьи 139.1 Бюджетного кодекса Российской Федерации</t>
  </si>
  <si>
    <t>ИТОГО:</t>
  </si>
  <si>
    <t>Приложение 5
к Закону Брянской области
''О внесении изменений в Закон Брянской области
"Об областном бюджете на 2025 год 
и на плановый период 2026 и 2027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</si>
</sst>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30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F18" sqref="F18:F22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  <col min="6" max="6" width="9.33203125" style="19"/>
  </cols>
  <sheetData>
    <row r="1" spans="1:6" ht="87.75" customHeight="1" x14ac:dyDescent="0.2">
      <c r="A1" s="1" t="s">
        <v>0</v>
      </c>
      <c r="B1" s="1" t="s">
        <v>0</v>
      </c>
      <c r="C1" s="23" t="s">
        <v>24</v>
      </c>
      <c r="D1" s="23"/>
      <c r="E1" s="23"/>
    </row>
    <row r="2" spans="1:6" ht="75" customHeight="1" x14ac:dyDescent="0.2">
      <c r="A2" s="1" t="s">
        <v>0</v>
      </c>
      <c r="B2" s="1" t="s">
        <v>0</v>
      </c>
      <c r="C2" s="23" t="s">
        <v>17</v>
      </c>
      <c r="D2" s="23"/>
      <c r="E2" s="23"/>
    </row>
    <row r="3" spans="1:6" ht="47.25" customHeight="1" x14ac:dyDescent="0.2">
      <c r="A3" s="25" t="s">
        <v>18</v>
      </c>
      <c r="B3" s="25"/>
      <c r="C3" s="25"/>
      <c r="D3" s="25"/>
      <c r="E3" s="25"/>
    </row>
    <row r="4" spans="1:6" ht="15" customHeight="1" x14ac:dyDescent="0.2">
      <c r="B4" s="24" t="s">
        <v>1</v>
      </c>
      <c r="C4" s="24"/>
      <c r="D4" s="24"/>
      <c r="E4" s="24"/>
    </row>
    <row r="5" spans="1:6" ht="28.15" customHeight="1" x14ac:dyDescent="0.2">
      <c r="A5" s="2" t="s">
        <v>4</v>
      </c>
      <c r="B5" s="2" t="s">
        <v>2</v>
      </c>
      <c r="C5" s="2" t="s">
        <v>3</v>
      </c>
      <c r="D5" s="2" t="s">
        <v>16</v>
      </c>
      <c r="E5" s="2" t="s">
        <v>19</v>
      </c>
    </row>
    <row r="6" spans="1:6" ht="18.75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</row>
    <row r="7" spans="1:6" s="8" customFormat="1" ht="63" x14ac:dyDescent="0.2">
      <c r="A7" s="28" t="s">
        <v>11</v>
      </c>
      <c r="B7" s="6" t="s">
        <v>5</v>
      </c>
      <c r="C7" s="7">
        <f>C9+C10+C12+C14</f>
        <v>37127403411.350006</v>
      </c>
      <c r="D7" s="7">
        <f t="shared" ref="D7:E7" si="0">D9+D10+D12+D14</f>
        <v>29222038805.110001</v>
      </c>
      <c r="E7" s="7">
        <f t="shared" si="0"/>
        <v>28922315455.109997</v>
      </c>
      <c r="F7" s="20"/>
    </row>
    <row r="8" spans="1:6" ht="15" customHeight="1" x14ac:dyDescent="0.2">
      <c r="A8" s="29"/>
      <c r="B8" s="3" t="s">
        <v>6</v>
      </c>
      <c r="C8" s="4"/>
      <c r="D8" s="4"/>
      <c r="E8" s="4"/>
    </row>
    <row r="9" spans="1:6" ht="15.75" x14ac:dyDescent="0.2">
      <c r="A9" s="29"/>
      <c r="B9" s="3" t="s">
        <v>7</v>
      </c>
      <c r="C9" s="4">
        <v>3848133827.5</v>
      </c>
      <c r="D9" s="4">
        <v>3668689000</v>
      </c>
      <c r="E9" s="4">
        <v>3668689000</v>
      </c>
    </row>
    <row r="10" spans="1:6" ht="15.75" x14ac:dyDescent="0.2">
      <c r="A10" s="29"/>
      <c r="B10" s="5" t="s">
        <v>8</v>
      </c>
      <c r="C10" s="4">
        <v>13590285634.020002</v>
      </c>
      <c r="D10" s="4">
        <v>6551045364.1599998</v>
      </c>
      <c r="E10" s="4">
        <v>6222294631.3099995</v>
      </c>
    </row>
    <row r="11" spans="1:6" ht="66" customHeight="1" x14ac:dyDescent="0.2">
      <c r="A11" s="29"/>
      <c r="B11" s="5" t="s">
        <v>20</v>
      </c>
      <c r="C11" s="22">
        <v>2300406834.6799998</v>
      </c>
      <c r="D11" s="4"/>
      <c r="E11" s="4"/>
    </row>
    <row r="12" spans="1:6" ht="15.75" x14ac:dyDescent="0.2">
      <c r="A12" s="29"/>
      <c r="B12" s="5" t="s">
        <v>9</v>
      </c>
      <c r="C12" s="22">
        <v>18153184874.32</v>
      </c>
      <c r="D12" s="4">
        <v>17855135546.25</v>
      </c>
      <c r="E12" s="4">
        <v>17873631029.099998</v>
      </c>
    </row>
    <row r="13" spans="1:6" ht="64.5" customHeight="1" x14ac:dyDescent="0.2">
      <c r="A13" s="29"/>
      <c r="B13" s="5" t="s">
        <v>21</v>
      </c>
      <c r="C13" s="22">
        <v>90638919.400000006</v>
      </c>
      <c r="D13" s="4"/>
      <c r="E13" s="4"/>
    </row>
    <row r="14" spans="1:6" ht="31.5" x14ac:dyDescent="0.2">
      <c r="A14" s="29"/>
      <c r="B14" s="5" t="s">
        <v>10</v>
      </c>
      <c r="C14" s="22">
        <v>1535799075.51</v>
      </c>
      <c r="D14" s="4">
        <f>1157710474.7-D22</f>
        <v>1147168894.7</v>
      </c>
      <c r="E14" s="4">
        <f>1168566614.7-E22</f>
        <v>1157700794.7</v>
      </c>
    </row>
    <row r="15" spans="1:6" ht="70.5" customHeight="1" x14ac:dyDescent="0.2">
      <c r="A15" s="33"/>
      <c r="B15" s="5" t="s">
        <v>22</v>
      </c>
      <c r="C15" s="22">
        <v>325026358.64999998</v>
      </c>
      <c r="D15" s="4"/>
      <c r="E15" s="4"/>
    </row>
    <row r="16" spans="1:6" ht="31.5" x14ac:dyDescent="0.2">
      <c r="A16" s="28" t="s">
        <v>12</v>
      </c>
      <c r="B16" s="5" t="s">
        <v>14</v>
      </c>
      <c r="C16" s="4">
        <f>C18</f>
        <v>2230400</v>
      </c>
      <c r="D16" s="4">
        <f t="shared" ref="D16:E16" si="1">D18</f>
        <v>2230400</v>
      </c>
      <c r="E16" s="4">
        <f t="shared" si="1"/>
        <v>2230400</v>
      </c>
    </row>
    <row r="17" spans="1:6" ht="15" customHeight="1" x14ac:dyDescent="0.2">
      <c r="A17" s="29"/>
      <c r="B17" s="3" t="s">
        <v>6</v>
      </c>
      <c r="C17" s="4"/>
      <c r="D17" s="4"/>
      <c r="E17" s="4"/>
    </row>
    <row r="18" spans="1:6" ht="15.75" x14ac:dyDescent="0.2">
      <c r="A18" s="29"/>
      <c r="B18" s="13" t="s">
        <v>9</v>
      </c>
      <c r="C18" s="14">
        <v>2230400</v>
      </c>
      <c r="D18" s="14">
        <v>2230400</v>
      </c>
      <c r="E18" s="14">
        <v>2230400</v>
      </c>
    </row>
    <row r="19" spans="1:6" ht="66" customHeight="1" x14ac:dyDescent="0.2">
      <c r="A19" s="30" t="s">
        <v>13</v>
      </c>
      <c r="B19" s="15" t="s">
        <v>15</v>
      </c>
      <c r="C19" s="16">
        <f>C21+C22</f>
        <v>847151800</v>
      </c>
      <c r="D19" s="16">
        <f>D21+D22</f>
        <v>10541580</v>
      </c>
      <c r="E19" s="16">
        <f>E21+E22</f>
        <v>10865820</v>
      </c>
    </row>
    <row r="20" spans="1:6" ht="15" customHeight="1" x14ac:dyDescent="0.2">
      <c r="A20" s="31"/>
      <c r="B20" s="17" t="s">
        <v>6</v>
      </c>
      <c r="C20" s="16"/>
      <c r="D20" s="16"/>
      <c r="E20" s="16"/>
    </row>
    <row r="21" spans="1:6" ht="15.75" x14ac:dyDescent="0.2">
      <c r="A21" s="31"/>
      <c r="B21" s="18" t="s">
        <v>9</v>
      </c>
      <c r="C21" s="16">
        <v>837027700</v>
      </c>
      <c r="D21" s="16">
        <v>0</v>
      </c>
      <c r="E21" s="16">
        <v>0</v>
      </c>
    </row>
    <row r="22" spans="1:6" ht="31.5" x14ac:dyDescent="0.2">
      <c r="A22" s="32"/>
      <c r="B22" s="17" t="s">
        <v>10</v>
      </c>
      <c r="C22" s="16">
        <v>10124100</v>
      </c>
      <c r="D22" s="16">
        <v>10541580</v>
      </c>
      <c r="E22" s="16">
        <v>10865820</v>
      </c>
    </row>
    <row r="23" spans="1:6" s="10" customFormat="1" ht="17.25" customHeight="1" x14ac:dyDescent="0.2">
      <c r="A23" s="26" t="s">
        <v>23</v>
      </c>
      <c r="B23" s="27"/>
      <c r="C23" s="9">
        <f>C7+C16+C19</f>
        <v>37976785611.350006</v>
      </c>
      <c r="D23" s="9">
        <f>D7+D16+D19</f>
        <v>29234810785.110001</v>
      </c>
      <c r="E23" s="9">
        <f>E7+E16+E19</f>
        <v>28935411675.109997</v>
      </c>
      <c r="F23" s="21"/>
    </row>
    <row r="24" spans="1:6" x14ac:dyDescent="0.2">
      <c r="C24" s="11"/>
      <c r="D24" s="11"/>
      <c r="E24" s="11"/>
    </row>
    <row r="25" spans="1:6" x14ac:dyDescent="0.2">
      <c r="B25" s="8"/>
      <c r="C25" s="12"/>
      <c r="D25" s="12"/>
      <c r="E25" s="12"/>
    </row>
    <row r="26" spans="1:6" x14ac:dyDescent="0.2">
      <c r="C26" s="12"/>
      <c r="D26" s="12"/>
      <c r="E26" s="12"/>
    </row>
    <row r="27" spans="1:6" x14ac:dyDescent="0.2">
      <c r="C27" s="12"/>
      <c r="D27" s="12"/>
      <c r="E27" s="12"/>
    </row>
    <row r="28" spans="1:6" x14ac:dyDescent="0.2">
      <c r="C28" s="12"/>
      <c r="D28" s="12"/>
      <c r="E28" s="12"/>
    </row>
    <row r="30" spans="1:6" x14ac:dyDescent="0.2">
      <c r="C30" s="12"/>
      <c r="D30" s="12"/>
      <c r="E30" s="12"/>
    </row>
  </sheetData>
  <autoFilter ref="A6:E6"/>
  <mergeCells count="8">
    <mergeCell ref="C1:E1"/>
    <mergeCell ref="C2:E2"/>
    <mergeCell ref="B4:E4"/>
    <mergeCell ref="A3:E3"/>
    <mergeCell ref="A23:B23"/>
    <mergeCell ref="A16:A18"/>
    <mergeCell ref="A19:A22"/>
    <mergeCell ref="A7:A15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2025-05-23T11:38:10Z</dcterms:modified>
</cp:coreProperties>
</file>